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KONYA\"/>
    </mc:Choice>
  </mc:AlternateContent>
  <xr:revisionPtr revIDLastSave="0" documentId="13_ncr:1_{05227056-D9CD-4C9A-AD76-8C2FF57F6355}" xr6:coauthVersionLast="47" xr6:coauthVersionMax="47" xr10:uidLastSave="{00000000-0000-0000-0000-000000000000}"/>
  <bookViews>
    <workbookView xWindow="-120" yWindow="-120" windowWidth="29040" windowHeight="15840" tabRatio="844" activeTab="4" xr2:uid="{00000000-000D-0000-FFFF-FFFF00000000}"/>
  </bookViews>
  <sheets>
    <sheet name="OCAK 2026" sheetId="8" r:id="rId1"/>
    <sheet name="ŞUBAT 2026" sheetId="9" r:id="rId2"/>
    <sheet name="MART 2026" sheetId="10" r:id="rId3"/>
    <sheet name="NİSAN 2026" sheetId="11" r:id="rId4"/>
    <sheet name="MAYIS 2026" sheetId="12" r:id="rId5"/>
    <sheet name="HAZİRAN 2026" sheetId="13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13" l="1"/>
  <c r="J36" i="13" s="1"/>
  <c r="D35" i="13"/>
  <c r="D37" i="13" s="1"/>
  <c r="C35" i="13"/>
  <c r="C37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7" i="13" s="1"/>
  <c r="AC2" i="13"/>
  <c r="N1" i="13"/>
  <c r="D37" i="12"/>
  <c r="F36" i="12"/>
  <c r="D35" i="12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AC2" i="12"/>
  <c r="N1" i="12"/>
  <c r="N1" i="11"/>
  <c r="N1" i="10"/>
  <c r="N1" i="9"/>
  <c r="L36" i="13" l="1"/>
  <c r="J37" i="13"/>
  <c r="F37" i="12"/>
  <c r="J36" i="12" s="1"/>
  <c r="J37" i="8"/>
  <c r="J36" i="8"/>
  <c r="L36" i="8" s="1"/>
  <c r="J37" i="12" l="1"/>
  <c r="L36" i="12" s="1"/>
  <c r="AC2" i="11"/>
  <c r="AC2" i="10"/>
  <c r="AC2" i="9"/>
  <c r="AC2" i="8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D37" i="8"/>
  <c r="F36" i="8"/>
  <c r="D35" i="8"/>
  <c r="C35" i="8"/>
  <c r="C37" i="8" s="1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F37" i="11" l="1"/>
  <c r="F37" i="10"/>
  <c r="J36" i="10" s="1"/>
  <c r="F37" i="9"/>
  <c r="J36" i="9" s="1"/>
  <c r="F37" i="8"/>
  <c r="J36" i="11" l="1"/>
  <c r="J37" i="11" s="1"/>
  <c r="L36" i="11" s="1"/>
  <c r="L36" i="10"/>
  <c r="J37" i="10"/>
  <c r="J37" i="9"/>
  <c r="L36" i="9" s="1"/>
  <c r="J35" i="8"/>
  <c r="J39" i="8" s="1"/>
  <c r="J7" i="9" l="1"/>
  <c r="J35" i="9" s="1"/>
  <c r="J39" i="9" s="1"/>
  <c r="J7" i="10" l="1"/>
  <c r="J35" i="10" s="1"/>
  <c r="J39" i="10" s="1"/>
  <c r="J7" i="11" l="1"/>
  <c r="J35" i="11" s="1"/>
  <c r="J39" i="11" s="1"/>
  <c r="J7" i="12" s="1"/>
  <c r="J35" i="12" s="1"/>
  <c r="J39" i="12" s="1"/>
  <c r="J7" i="13" s="1"/>
  <c r="J35" i="13" s="1"/>
  <c r="J39" i="13" s="1"/>
</calcChain>
</file>

<file path=xl/sharedStrings.xml><?xml version="1.0" encoding="utf-8"?>
<sst xmlns="http://schemas.openxmlformats.org/spreadsheetml/2006/main" count="245" uniqueCount="40">
  <si>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</si>
  <si>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</si>
  <si>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</si>
  <si>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</si>
  <si>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</si>
  <si>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</si>
  <si>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</si>
  <si>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</si>
  <si>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</si>
  <si>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</si>
  <si>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</si>
  <si>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</si>
  <si>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</si>
  <si>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</si>
  <si>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</si>
  <si>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</si>
  <si>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</si>
  <si>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</si>
  <si>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</si>
  <si>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</si>
  <si>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</si>
  <si>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</si>
  <si>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</si>
  <si>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</si>
  <si>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</si>
  <si>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Gün</t>
  </si>
  <si>
    <t>Vade</t>
  </si>
  <si>
    <t xml:space="preserve">İşlem </t>
  </si>
  <si>
    <t>Net Bedel</t>
  </si>
  <si>
    <t>Kdv Bedeli</t>
  </si>
  <si>
    <t>Kdvli Bedel</t>
  </si>
  <si>
    <t xml:space="preserve">AZİM ET VE SÜT ÜRÜNLERİ </t>
  </si>
  <si>
    <t>Verilen Avans</t>
  </si>
  <si>
    <t xml:space="preserve">Açıklama </t>
  </si>
  <si>
    <t>Tutar</t>
  </si>
  <si>
    <t xml:space="preserve">VAKIFBANK EFT </t>
  </si>
  <si>
    <t xml:space="preserve">BU AVANS TEMİNAT OLARAK 1 AYLIK SÜT PARASINA İSTİNADEN VERİLMİŞTİR. TİCARETİMİZ BİTTİĞİ ZAMAN SON AYKİ SÜT PARASINDAN DÜŞÜLECEKTİR. </t>
  </si>
  <si>
    <t>Z.KATILIM</t>
  </si>
  <si>
    <t>Z.EYYÜPAĞA</t>
  </si>
  <si>
    <t>V.EYYÜPAĞA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</si>
</sst>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&quot;₺&quot;#,##0.00"/>
    <numFmt numFmtId="166" formatCode="#,##0.0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12">
    <xf numFmtId="0" fontId="0" fillId="0" borderId="0"/>
    <xf numFmtId="0" fontId="7" fillId="0" borderId="0" applyNumberFormat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22" applyNumberFormat="0" applyFill="0" applyAlignment="0" applyProtection="0"/>
    <xf numFmtId="0" fontId="13" fillId="0" borderId="23" applyNumberFormat="0" applyFill="0" applyAlignment="0" applyProtection="0"/>
    <xf numFmtId="0" fontId="14" fillId="0" borderId="24" applyNumberFormat="0" applyFill="0" applyAlignment="0" applyProtection="0"/>
    <xf numFmtId="0" fontId="14" fillId="0" borderId="0" applyNumberFormat="0" applyFill="0" applyBorder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0" applyNumberFormat="0" applyBorder="0" applyAlignment="0" applyProtection="0"/>
    <xf numFmtId="0" fontId="18" fillId="6" borderId="25" applyNumberFormat="0" applyAlignment="0" applyProtection="0"/>
    <xf numFmtId="0" fontId="19" fillId="7" borderId="26" applyNumberFormat="0" applyAlignment="0" applyProtection="0"/>
    <xf numFmtId="0" fontId="20" fillId="7" borderId="25" applyNumberFormat="0" applyAlignment="0" applyProtection="0"/>
    <xf numFmtId="0" fontId="21" fillId="0" borderId="27" applyNumberFormat="0" applyFill="0" applyAlignment="0" applyProtection="0"/>
    <xf numFmtId="0" fontId="22" fillId="8" borderId="28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8" fillId="0" borderId="30" applyNumberFormat="0" applyFill="0" applyAlignment="0" applyProtection="0"/>
    <xf numFmtId="0" fontId="25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25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25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25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25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25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10" fillId="0" borderId="0"/>
    <xf numFmtId="0" fontId="6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 applyNumberFormat="0" applyFont="0" applyFill="0" applyBorder="0" applyAlignment="0" applyProtection="0"/>
  </cellStyleXfs>
  <cellXfs count="78">
    <xf numFmtId="0" fontId="0" fillId="0" borderId="0" xfId="0"/>
    <xf numFmtId="0" fontId="8" fillId="0" borderId="4" xfId="0" applyFont="1" applyBorder="1" applyAlignment="1">
      <alignment horizontal="center"/>
    </xf>
    <xf numFmtId="3" fontId="8" fillId="0" borderId="5" xfId="0" applyNumberFormat="1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164" fontId="8" fillId="0" borderId="5" xfId="0" applyNumberFormat="1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4" fontId="8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8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9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4" fontId="0" fillId="0" borderId="12" xfId="0" applyNumberFormat="1" applyBorder="1"/>
    <xf numFmtId="165" fontId="0" fillId="0" borderId="15" xfId="0" applyNumberFormat="1" applyBorder="1"/>
    <xf numFmtId="43" fontId="8" fillId="0" borderId="12" xfId="210" applyFont="1" applyBorder="1"/>
    <xf numFmtId="0" fontId="8" fillId="0" borderId="9" xfId="0" applyFont="1" applyBorder="1" applyAlignment="1">
      <alignment horizontal="center"/>
    </xf>
    <xf numFmtId="43" fontId="8" fillId="0" borderId="9" xfId="210" applyFont="1" applyBorder="1" applyAlignment="1">
      <alignment horizontal="center"/>
    </xf>
    <xf numFmtId="14" fontId="8" fillId="0" borderId="9" xfId="0" applyNumberFormat="1" applyFont="1" applyBorder="1"/>
    <xf numFmtId="0" fontId="8" fillId="0" borderId="9" xfId="0" applyFont="1" applyBorder="1"/>
    <xf numFmtId="43" fontId="8" fillId="0" borderId="9" xfId="210" applyFont="1" applyFill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  <xf numFmtId="0" fontId="8" fillId="0" borderId="9" xfId="0" applyFont="1" applyBorder="1" applyAlignment="1">
      <alignment horizontal="center" vertical="center"/>
    </xf>
    <xf numFmtId="0" fontId="0" fillId="2" borderId="31" xfId="0" applyFill="1" applyBorder="1" applyAlignment="1">
      <alignment horizontal="center" vertical="center" wrapText="1"/>
    </xf>
    <xf numFmtId="0" fontId="0" fillId="2" borderId="32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33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34" xfId="0" applyFill="1" applyBorder="1" applyAlignment="1">
      <alignment horizontal="center" vertical="center" wrapText="1"/>
    </xf>
    <xf numFmtId="0" fontId="0" fillId="2" borderId="35" xfId="0" applyFill="1" applyBorder="1" applyAlignment="1">
      <alignment horizontal="center" vertical="center" wrapText="1"/>
    </xf>
    <xf numFmtId="0" fontId="0" fillId="2" borderId="36" xfId="0" applyFill="1" applyBorder="1" applyAlignment="1">
      <alignment horizontal="center" vertical="center" wrapText="1"/>
    </xf>
    <xf numFmtId="0" fontId="0" fillId="2" borderId="37" xfId="0" applyFill="1" applyBorder="1" applyAlignment="1">
      <alignment horizontal="center" vertical="center" wrapText="1"/>
    </xf>
  </cellXfs>
  <cellStyles count="212">
    <cellStyle name="%20 - Vurgu1" xfId="19" builtinId="30" customBuiltin="1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1" xr:uid="{68754EB2-322A-48AE-8844-D8B7BD02E9D8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10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dimension ref="B1:AC43"/>
  <sheetViews>
    <sheetView zoomScale="85" zoomScaleNormal="85" workbookViewId="0">
      <selection activeCell="F37" sqref="F3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0" t="s">
        <v>31</v>
      </c>
      <c r="C2" s="61"/>
      <c r="D2" s="61"/>
      <c r="E2" s="61"/>
      <c r="F2" s="61"/>
      <c r="G2" s="61"/>
      <c r="H2" s="61"/>
      <c r="I2" s="61"/>
      <c r="J2" s="62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46023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/>
    </row>
    <row r="5" spans="2:29" x14ac:dyDescent="0.25">
      <c r="B5" s="7">
        <v>46024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/>
    </row>
    <row r="6" spans="2:29" x14ac:dyDescent="0.25">
      <c r="B6" s="7">
        <v>46025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46026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v>0</v>
      </c>
    </row>
    <row r="8" spans="2:29" x14ac:dyDescent="0.25">
      <c r="B8" s="7">
        <v>46027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46028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46029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46030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46031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46032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46033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46034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46035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46036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46037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46038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46039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46040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46041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46042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46043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46044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46045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46046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46047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46048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46049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46050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46051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46052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6">
        <v>46053</v>
      </c>
      <c r="C34" s="47"/>
      <c r="D34" s="48"/>
      <c r="E34" s="49"/>
      <c r="F34" s="50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3" t="s">
        <v>11</v>
      </c>
      <c r="I35" s="63"/>
      <c r="J35" s="25">
        <f>SUM(J4:J34)</f>
        <v>0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0</v>
      </c>
      <c r="L36" s="31">
        <f>J36-J4-J5-J6+J37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>
        <f>J36*I37</f>
        <v>0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5" t="s">
        <v>16</v>
      </c>
      <c r="C39" s="66"/>
      <c r="D39" s="27"/>
      <c r="E39" s="37"/>
      <c r="F39" s="38"/>
      <c r="G39" s="28"/>
      <c r="H39" s="67" t="s">
        <v>17</v>
      </c>
      <c r="I39" s="67"/>
      <c r="J39" s="29">
        <f>J36+J37+J38-J35</f>
        <v>0</v>
      </c>
    </row>
    <row r="40" spans="2:12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</row>
    <row r="41" spans="2:12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dimension ref="B1:AC43"/>
  <sheetViews>
    <sheetView zoomScale="85" zoomScaleNormal="85" workbookViewId="0">
      <selection activeCell="N37" sqref="N37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1">
        <f>SUBTOTAL(109,N4:N27)</f>
        <v>1350000</v>
      </c>
    </row>
    <row r="2" spans="2:29" ht="25.5" customHeight="1" thickBot="1" x14ac:dyDescent="0.3">
      <c r="B2" s="60" t="s">
        <v>31</v>
      </c>
      <c r="C2" s="61"/>
      <c r="D2" s="61"/>
      <c r="E2" s="61"/>
      <c r="F2" s="61"/>
      <c r="G2" s="61"/>
      <c r="H2" s="61"/>
      <c r="I2" s="61"/>
      <c r="J2" s="62"/>
      <c r="L2" s="68" t="s">
        <v>32</v>
      </c>
      <c r="M2" s="68"/>
      <c r="N2" s="68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2" t="s">
        <v>18</v>
      </c>
      <c r="M3" s="52" t="s">
        <v>33</v>
      </c>
      <c r="N3" s="53" t="s">
        <v>34</v>
      </c>
    </row>
    <row r="4" spans="2:29" x14ac:dyDescent="0.25">
      <c r="B4" s="7">
        <v>46054</v>
      </c>
      <c r="C4" s="8">
        <v>2055</v>
      </c>
      <c r="D4" s="9"/>
      <c r="E4" s="10">
        <v>26</v>
      </c>
      <c r="F4" s="33">
        <f>E4*C4</f>
        <v>53430</v>
      </c>
      <c r="G4" s="11"/>
      <c r="H4" s="12" t="s">
        <v>6</v>
      </c>
      <c r="I4" s="13">
        <v>0.01</v>
      </c>
      <c r="J4" s="14"/>
      <c r="L4" s="54">
        <v>46057</v>
      </c>
      <c r="M4" s="55" t="s">
        <v>35</v>
      </c>
      <c r="N4" s="56">
        <v>1350000</v>
      </c>
    </row>
    <row r="5" spans="2:29" x14ac:dyDescent="0.25">
      <c r="B5" s="7">
        <v>46055</v>
      </c>
      <c r="C5" s="8">
        <v>2064</v>
      </c>
      <c r="D5" s="9"/>
      <c r="E5" s="10">
        <v>26</v>
      </c>
      <c r="F5" s="33">
        <f t="shared" ref="F5:F34" si="0">E5*C5</f>
        <v>53664</v>
      </c>
      <c r="G5" s="11"/>
      <c r="H5" s="12" t="s">
        <v>7</v>
      </c>
      <c r="I5" s="13">
        <v>1E-3</v>
      </c>
      <c r="J5" s="14"/>
      <c r="L5" s="69" t="s">
        <v>36</v>
      </c>
      <c r="M5" s="70"/>
      <c r="N5" s="71"/>
    </row>
    <row r="6" spans="2:29" x14ac:dyDescent="0.25">
      <c r="B6" s="7">
        <v>46056</v>
      </c>
      <c r="C6" s="8">
        <v>2073.5</v>
      </c>
      <c r="D6" s="9"/>
      <c r="E6" s="10">
        <v>26</v>
      </c>
      <c r="F6" s="33">
        <f t="shared" si="0"/>
        <v>53911</v>
      </c>
      <c r="G6" s="11"/>
      <c r="H6" s="12" t="s">
        <v>8</v>
      </c>
      <c r="I6" s="13"/>
      <c r="J6" s="14"/>
      <c r="L6" s="72"/>
      <c r="M6" s="73"/>
      <c r="N6" s="74"/>
    </row>
    <row r="7" spans="2:29" x14ac:dyDescent="0.25">
      <c r="B7" s="7">
        <v>46057</v>
      </c>
      <c r="C7" s="8">
        <v>2043.5</v>
      </c>
      <c r="D7" s="9"/>
      <c r="E7" s="10">
        <v>26</v>
      </c>
      <c r="F7" s="33">
        <f t="shared" si="0"/>
        <v>53131</v>
      </c>
      <c r="G7" s="11"/>
      <c r="H7" s="12" t="s">
        <v>9</v>
      </c>
      <c r="I7" s="13"/>
      <c r="J7" s="14">
        <f>'OCAK 2026'!J39*-1</f>
        <v>0</v>
      </c>
      <c r="L7" s="72"/>
      <c r="M7" s="73"/>
      <c r="N7" s="74"/>
    </row>
    <row r="8" spans="2:29" x14ac:dyDescent="0.25">
      <c r="B8" s="7">
        <v>46058</v>
      </c>
      <c r="C8" s="8">
        <v>2020</v>
      </c>
      <c r="D8" s="9"/>
      <c r="E8" s="10">
        <v>26</v>
      </c>
      <c r="F8" s="33">
        <f t="shared" si="0"/>
        <v>52520</v>
      </c>
      <c r="G8" s="15"/>
      <c r="H8" s="16"/>
      <c r="I8" s="17"/>
      <c r="J8" s="18"/>
      <c r="L8" s="75"/>
      <c r="M8" s="76"/>
      <c r="N8" s="77"/>
    </row>
    <row r="9" spans="2:29" x14ac:dyDescent="0.25">
      <c r="B9" s="7">
        <v>46059</v>
      </c>
      <c r="C9" s="8">
        <v>2110</v>
      </c>
      <c r="D9" s="9"/>
      <c r="E9" s="10">
        <v>26</v>
      </c>
      <c r="F9" s="33">
        <f t="shared" si="0"/>
        <v>54860</v>
      </c>
      <c r="G9" s="15"/>
      <c r="H9" s="16"/>
      <c r="I9" s="17"/>
      <c r="J9" s="18"/>
    </row>
    <row r="10" spans="2:29" x14ac:dyDescent="0.25">
      <c r="B10" s="7">
        <v>46060</v>
      </c>
      <c r="C10" s="8">
        <v>2094</v>
      </c>
      <c r="D10" s="9"/>
      <c r="E10" s="10">
        <v>26</v>
      </c>
      <c r="F10" s="33">
        <f t="shared" si="0"/>
        <v>54444</v>
      </c>
      <c r="G10" s="15"/>
      <c r="H10" s="16"/>
      <c r="I10" s="17"/>
      <c r="J10" s="18"/>
    </row>
    <row r="11" spans="2:29" x14ac:dyDescent="0.25">
      <c r="B11" s="7">
        <v>46061</v>
      </c>
      <c r="C11" s="8">
        <v>2958</v>
      </c>
      <c r="D11" s="9"/>
      <c r="E11" s="10">
        <v>26</v>
      </c>
      <c r="F11" s="33">
        <f t="shared" si="0"/>
        <v>76908</v>
      </c>
      <c r="G11" s="19"/>
      <c r="H11" s="16"/>
      <c r="I11" s="17"/>
      <c r="J11" s="18"/>
    </row>
    <row r="12" spans="2:29" x14ac:dyDescent="0.25">
      <c r="B12" s="7">
        <v>46062</v>
      </c>
      <c r="C12" s="8">
        <v>1249</v>
      </c>
      <c r="D12" s="9"/>
      <c r="E12" s="10">
        <v>26</v>
      </c>
      <c r="F12" s="33">
        <f t="shared" si="0"/>
        <v>32474</v>
      </c>
      <c r="G12" s="19"/>
      <c r="H12" s="16"/>
      <c r="I12" s="17"/>
      <c r="J12" s="18"/>
    </row>
    <row r="13" spans="2:29" x14ac:dyDescent="0.25">
      <c r="B13" s="7">
        <v>46063</v>
      </c>
      <c r="C13" s="8">
        <v>2065</v>
      </c>
      <c r="D13" s="9"/>
      <c r="E13" s="10">
        <v>26</v>
      </c>
      <c r="F13" s="33">
        <f t="shared" si="0"/>
        <v>53690</v>
      </c>
      <c r="G13" s="19"/>
      <c r="H13" s="16"/>
      <c r="I13" s="17"/>
      <c r="J13" s="18"/>
    </row>
    <row r="14" spans="2:29" x14ac:dyDescent="0.25">
      <c r="B14" s="7">
        <v>46064</v>
      </c>
      <c r="C14" s="8">
        <v>2103</v>
      </c>
      <c r="D14" s="9"/>
      <c r="E14" s="10">
        <v>26</v>
      </c>
      <c r="F14" s="33">
        <f t="shared" si="0"/>
        <v>54678</v>
      </c>
      <c r="G14" s="19"/>
      <c r="H14" s="16"/>
      <c r="I14" s="17"/>
      <c r="J14" s="18"/>
    </row>
    <row r="15" spans="2:29" x14ac:dyDescent="0.25">
      <c r="B15" s="7">
        <v>46065</v>
      </c>
      <c r="C15" s="8">
        <v>2094</v>
      </c>
      <c r="D15" s="9"/>
      <c r="E15" s="10">
        <v>26</v>
      </c>
      <c r="F15" s="33">
        <f t="shared" si="0"/>
        <v>54444</v>
      </c>
      <c r="G15" s="15">
        <v>46094</v>
      </c>
      <c r="H15" s="16" t="s">
        <v>37</v>
      </c>
      <c r="I15" s="17"/>
      <c r="J15" s="18">
        <v>300000</v>
      </c>
    </row>
    <row r="16" spans="2:29" x14ac:dyDescent="0.25">
      <c r="B16" s="7">
        <v>46066</v>
      </c>
      <c r="C16" s="8">
        <v>2146</v>
      </c>
      <c r="D16" s="9"/>
      <c r="E16" s="10">
        <v>26</v>
      </c>
      <c r="F16" s="33">
        <f t="shared" si="0"/>
        <v>55796</v>
      </c>
      <c r="G16" s="19"/>
      <c r="H16" s="16"/>
      <c r="I16" s="17"/>
      <c r="J16" s="18"/>
    </row>
    <row r="17" spans="2:13" x14ac:dyDescent="0.25">
      <c r="B17" s="7">
        <v>46067</v>
      </c>
      <c r="C17" s="8">
        <v>2115</v>
      </c>
      <c r="D17" s="9"/>
      <c r="E17" s="10">
        <v>26</v>
      </c>
      <c r="F17" s="33">
        <f t="shared" si="0"/>
        <v>54990</v>
      </c>
      <c r="G17" s="15">
        <v>46098</v>
      </c>
      <c r="H17" s="16" t="s">
        <v>37</v>
      </c>
      <c r="I17" s="17"/>
      <c r="J17" s="18">
        <v>1225088.8899999999</v>
      </c>
    </row>
    <row r="18" spans="2:13" x14ac:dyDescent="0.25">
      <c r="B18" s="7">
        <v>46068</v>
      </c>
      <c r="C18" s="8">
        <v>2136</v>
      </c>
      <c r="D18" s="9"/>
      <c r="E18" s="10">
        <v>26</v>
      </c>
      <c r="F18" s="33">
        <f t="shared" si="0"/>
        <v>55536</v>
      </c>
      <c r="G18" s="19"/>
      <c r="H18" s="16"/>
      <c r="I18" s="17"/>
      <c r="J18" s="18"/>
    </row>
    <row r="19" spans="2:13" x14ac:dyDescent="0.25">
      <c r="B19" s="7">
        <v>46069</v>
      </c>
      <c r="C19" s="8">
        <v>2149</v>
      </c>
      <c r="D19" s="9"/>
      <c r="E19" s="10">
        <v>26</v>
      </c>
      <c r="F19" s="33">
        <f t="shared" si="0"/>
        <v>55874</v>
      </c>
      <c r="G19" s="19"/>
      <c r="H19" s="16"/>
      <c r="I19" s="17"/>
      <c r="J19" s="18"/>
    </row>
    <row r="20" spans="2:13" x14ac:dyDescent="0.25">
      <c r="B20" s="7">
        <v>46070</v>
      </c>
      <c r="C20" s="8">
        <v>2057</v>
      </c>
      <c r="D20" s="9"/>
      <c r="E20" s="10">
        <v>26</v>
      </c>
      <c r="F20" s="33">
        <f t="shared" si="0"/>
        <v>53482</v>
      </c>
      <c r="G20" s="19"/>
      <c r="H20" s="16"/>
      <c r="I20" s="17"/>
      <c r="J20" s="18"/>
    </row>
    <row r="21" spans="2:13" x14ac:dyDescent="0.25">
      <c r="B21" s="7">
        <v>46071</v>
      </c>
      <c r="C21" s="8">
        <v>2110</v>
      </c>
      <c r="D21" s="9"/>
      <c r="E21" s="10">
        <v>26</v>
      </c>
      <c r="F21" s="33">
        <f t="shared" si="0"/>
        <v>54860</v>
      </c>
      <c r="G21" s="19"/>
      <c r="H21" s="16"/>
      <c r="I21" s="17"/>
      <c r="J21" s="18"/>
    </row>
    <row r="22" spans="2:13" x14ac:dyDescent="0.25">
      <c r="B22" s="7">
        <v>46072</v>
      </c>
      <c r="C22" s="8">
        <v>2101</v>
      </c>
      <c r="D22" s="9"/>
      <c r="E22" s="10">
        <v>26</v>
      </c>
      <c r="F22" s="33">
        <f t="shared" si="0"/>
        <v>54626</v>
      </c>
      <c r="G22" s="19"/>
      <c r="H22" s="16"/>
      <c r="I22" s="17"/>
      <c r="J22" s="18"/>
    </row>
    <row r="23" spans="2:13" x14ac:dyDescent="0.25">
      <c r="B23" s="7">
        <v>46073</v>
      </c>
      <c r="C23" s="8">
        <v>2042</v>
      </c>
      <c r="D23" s="9"/>
      <c r="E23" s="10">
        <v>26</v>
      </c>
      <c r="F23" s="33">
        <f t="shared" si="0"/>
        <v>53092</v>
      </c>
      <c r="G23" s="19"/>
      <c r="H23" s="16"/>
      <c r="I23" s="17"/>
      <c r="J23" s="18"/>
    </row>
    <row r="24" spans="2:13" x14ac:dyDescent="0.25">
      <c r="B24" s="7">
        <v>46074</v>
      </c>
      <c r="C24" s="8">
        <v>2051</v>
      </c>
      <c r="D24" s="9"/>
      <c r="E24" s="10">
        <v>26</v>
      </c>
      <c r="F24" s="33">
        <f t="shared" si="0"/>
        <v>53326</v>
      </c>
      <c r="G24" s="19"/>
      <c r="H24" s="16"/>
      <c r="I24" s="17"/>
      <c r="J24" s="18"/>
      <c r="M24" s="31"/>
    </row>
    <row r="25" spans="2:13" x14ac:dyDescent="0.25">
      <c r="B25" s="7">
        <v>46075</v>
      </c>
      <c r="C25" s="8">
        <v>2060</v>
      </c>
      <c r="D25" s="9"/>
      <c r="E25" s="10">
        <v>26</v>
      </c>
      <c r="F25" s="33">
        <f t="shared" si="0"/>
        <v>53560</v>
      </c>
      <c r="G25" s="19"/>
      <c r="H25" s="16"/>
      <c r="I25" s="17"/>
      <c r="J25" s="18"/>
      <c r="M25" s="31"/>
    </row>
    <row r="26" spans="2:13" x14ac:dyDescent="0.25">
      <c r="B26" s="7">
        <v>46076</v>
      </c>
      <c r="C26" s="8">
        <v>2039</v>
      </c>
      <c r="D26" s="9"/>
      <c r="E26" s="10">
        <v>26</v>
      </c>
      <c r="F26" s="33">
        <f t="shared" si="0"/>
        <v>53014</v>
      </c>
      <c r="G26" s="19"/>
      <c r="H26" s="16"/>
      <c r="I26" s="17"/>
      <c r="J26" s="18"/>
      <c r="M26" s="31"/>
    </row>
    <row r="27" spans="2:13" x14ac:dyDescent="0.25">
      <c r="B27" s="7">
        <v>46077</v>
      </c>
      <c r="C27" s="8">
        <v>2060</v>
      </c>
      <c r="D27" s="9"/>
      <c r="E27" s="10">
        <v>26</v>
      </c>
      <c r="F27" s="33">
        <f t="shared" si="0"/>
        <v>53560</v>
      </c>
      <c r="G27" s="19"/>
      <c r="H27" s="16"/>
      <c r="I27" s="17"/>
      <c r="J27" s="18"/>
    </row>
    <row r="28" spans="2:13" x14ac:dyDescent="0.25">
      <c r="B28" s="7">
        <v>46078</v>
      </c>
      <c r="C28" s="8">
        <v>2001.5</v>
      </c>
      <c r="D28" s="9"/>
      <c r="E28" s="10">
        <v>26</v>
      </c>
      <c r="F28" s="33">
        <f t="shared" si="0"/>
        <v>52039</v>
      </c>
      <c r="G28" s="19"/>
      <c r="H28" s="16"/>
      <c r="I28" s="17"/>
      <c r="J28" s="18"/>
    </row>
    <row r="29" spans="2:13" x14ac:dyDescent="0.25">
      <c r="B29" s="7">
        <v>46079</v>
      </c>
      <c r="C29" s="8">
        <v>2007</v>
      </c>
      <c r="D29" s="9"/>
      <c r="E29" s="10">
        <v>26</v>
      </c>
      <c r="F29" s="33">
        <f t="shared" si="0"/>
        <v>52182</v>
      </c>
      <c r="G29" s="19"/>
      <c r="H29" s="16"/>
      <c r="I29" s="17"/>
      <c r="J29" s="18"/>
    </row>
    <row r="30" spans="2:13" x14ac:dyDescent="0.25">
      <c r="B30" s="7">
        <v>46080</v>
      </c>
      <c r="C30" s="8">
        <v>1997</v>
      </c>
      <c r="D30" s="9"/>
      <c r="E30" s="10">
        <v>26</v>
      </c>
      <c r="F30" s="33">
        <f t="shared" si="0"/>
        <v>51922</v>
      </c>
      <c r="G30" s="19"/>
      <c r="H30" s="16"/>
      <c r="I30" s="17"/>
      <c r="J30" s="18"/>
    </row>
    <row r="31" spans="2:13" x14ac:dyDescent="0.25">
      <c r="B31" s="7">
        <v>46081</v>
      </c>
      <c r="C31" s="8">
        <v>2076</v>
      </c>
      <c r="D31" s="9"/>
      <c r="E31" s="10">
        <v>26</v>
      </c>
      <c r="F31" s="33">
        <f t="shared" si="0"/>
        <v>53976</v>
      </c>
      <c r="G31" s="19"/>
      <c r="H31" s="16"/>
      <c r="I31" s="17"/>
      <c r="J31" s="18"/>
    </row>
    <row r="32" spans="2:13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4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4" ht="15.75" thickBot="1" x14ac:dyDescent="0.3">
      <c r="B34" s="46"/>
      <c r="C34" s="47"/>
      <c r="D34" s="48"/>
      <c r="E34" s="49"/>
      <c r="F34" s="50">
        <f t="shared" si="0"/>
        <v>0</v>
      </c>
      <c r="G34" s="20"/>
      <c r="H34" s="21"/>
      <c r="I34" s="22"/>
      <c r="J34" s="23"/>
    </row>
    <row r="35" spans="2:14" x14ac:dyDescent="0.25">
      <c r="B35" s="41" t="s">
        <v>10</v>
      </c>
      <c r="C35" s="42">
        <f>SUM(C4:C34)</f>
        <v>58076.5</v>
      </c>
      <c r="D35" s="43">
        <f>SUM(D4:D34)</f>
        <v>0</v>
      </c>
      <c r="E35" s="44"/>
      <c r="F35" s="45" t="s">
        <v>4</v>
      </c>
      <c r="G35" s="24"/>
      <c r="H35" s="63" t="s">
        <v>11</v>
      </c>
      <c r="I35" s="63"/>
      <c r="J35" s="25">
        <f>SUM(J4:J34)</f>
        <v>1525088.89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1509989</v>
      </c>
      <c r="L36" s="31">
        <f>J36-J4-J5-J6+J37</f>
        <v>1525088.89</v>
      </c>
      <c r="M36" s="31"/>
      <c r="N36" s="31"/>
    </row>
    <row r="37" spans="2:14" x14ac:dyDescent="0.25">
      <c r="B37" s="26" t="s">
        <v>14</v>
      </c>
      <c r="C37" s="30">
        <f>C35</f>
        <v>58076.5</v>
      </c>
      <c r="D37" s="9">
        <f>D35/1.03</f>
        <v>0</v>
      </c>
      <c r="E37" s="10"/>
      <c r="F37" s="33">
        <f>SUM(F4:F36)</f>
        <v>1509989</v>
      </c>
      <c r="G37" s="19"/>
      <c r="H37" s="17" t="s">
        <v>15</v>
      </c>
      <c r="I37" s="17">
        <v>0.01</v>
      </c>
      <c r="J37" s="18">
        <f>J36*I37</f>
        <v>15099.89</v>
      </c>
      <c r="N37" s="31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5" t="s">
        <v>16</v>
      </c>
      <c r="C39" s="66"/>
      <c r="D39" s="27"/>
      <c r="E39" s="37"/>
      <c r="F39" s="38"/>
      <c r="G39" s="28"/>
      <c r="H39" s="67" t="s">
        <v>17</v>
      </c>
      <c r="I39" s="67"/>
      <c r="J39" s="29">
        <f>J36+J37+J38-J35</f>
        <v>0</v>
      </c>
    </row>
    <row r="40" spans="2:14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</row>
    <row r="41" spans="2:14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</row>
    <row r="42" spans="2:14" x14ac:dyDescent="0.25">
      <c r="J42" s="31"/>
    </row>
    <row r="43" spans="2:14" x14ac:dyDescent="0.25">
      <c r="J43" s="31"/>
    </row>
  </sheetData>
  <mergeCells count="9">
    <mergeCell ref="L2:N2"/>
    <mergeCell ref="L5:N8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C43"/>
  <sheetViews>
    <sheetView zoomScale="85" zoomScaleNormal="85" workbookViewId="0">
      <selection activeCell="J18" sqref="J18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1">
        <f>SUBTOTAL(109,N4:N27)</f>
        <v>1350000</v>
      </c>
    </row>
    <row r="2" spans="2:29" ht="25.5" customHeight="1" thickBot="1" x14ac:dyDescent="0.3">
      <c r="B2" s="60" t="s">
        <v>31</v>
      </c>
      <c r="C2" s="61"/>
      <c r="D2" s="61"/>
      <c r="E2" s="61"/>
      <c r="F2" s="61"/>
      <c r="G2" s="61"/>
      <c r="H2" s="61"/>
      <c r="I2" s="61"/>
      <c r="J2" s="62"/>
      <c r="L2" s="68" t="s">
        <v>32</v>
      </c>
      <c r="M2" s="68"/>
      <c r="N2" s="68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2" t="s">
        <v>18</v>
      </c>
      <c r="M3" s="52" t="s">
        <v>33</v>
      </c>
      <c r="N3" s="53" t="s">
        <v>34</v>
      </c>
    </row>
    <row r="4" spans="2:29" x14ac:dyDescent="0.25">
      <c r="B4" s="7">
        <v>46082</v>
      </c>
      <c r="C4" s="8">
        <v>1939.5</v>
      </c>
      <c r="D4" s="9"/>
      <c r="E4" s="10">
        <v>26</v>
      </c>
      <c r="F4" s="33">
        <f>E4*C4</f>
        <v>50427</v>
      </c>
      <c r="G4" s="11"/>
      <c r="H4" s="12" t="s">
        <v>6</v>
      </c>
      <c r="I4" s="13">
        <v>0.01</v>
      </c>
      <c r="J4" s="14"/>
      <c r="L4" s="54">
        <v>46057</v>
      </c>
      <c r="M4" s="55" t="s">
        <v>35</v>
      </c>
      <c r="N4" s="56">
        <v>1350000</v>
      </c>
    </row>
    <row r="5" spans="2:29" x14ac:dyDescent="0.25">
      <c r="B5" s="7">
        <v>46083</v>
      </c>
      <c r="C5" s="8">
        <v>2021</v>
      </c>
      <c r="D5" s="9"/>
      <c r="E5" s="10">
        <v>26</v>
      </c>
      <c r="F5" s="33">
        <f t="shared" ref="F5:F34" si="0">E5*C5</f>
        <v>52546</v>
      </c>
      <c r="G5" s="11"/>
      <c r="H5" s="12" t="s">
        <v>7</v>
      </c>
      <c r="I5" s="13">
        <v>1E-3</v>
      </c>
      <c r="J5" s="14"/>
      <c r="L5" s="69" t="s">
        <v>36</v>
      </c>
      <c r="M5" s="70"/>
      <c r="N5" s="71"/>
    </row>
    <row r="6" spans="2:29" x14ac:dyDescent="0.25">
      <c r="B6" s="7">
        <v>46084</v>
      </c>
      <c r="C6" s="8">
        <v>2017</v>
      </c>
      <c r="D6" s="9"/>
      <c r="E6" s="10">
        <v>26</v>
      </c>
      <c r="F6" s="33">
        <f t="shared" si="0"/>
        <v>52442</v>
      </c>
      <c r="G6" s="11"/>
      <c r="H6" s="12" t="s">
        <v>8</v>
      </c>
      <c r="I6" s="13"/>
      <c r="J6" s="14"/>
      <c r="L6" s="72"/>
      <c r="M6" s="73"/>
      <c r="N6" s="74"/>
    </row>
    <row r="7" spans="2:29" x14ac:dyDescent="0.25">
      <c r="B7" s="7">
        <v>46085</v>
      </c>
      <c r="C7" s="8">
        <v>2028</v>
      </c>
      <c r="D7" s="9"/>
      <c r="E7" s="10">
        <v>26</v>
      </c>
      <c r="F7" s="33">
        <f t="shared" si="0"/>
        <v>52728</v>
      </c>
      <c r="G7" s="11"/>
      <c r="H7" s="12" t="s">
        <v>9</v>
      </c>
      <c r="I7" s="13"/>
      <c r="J7" s="14">
        <f>'ŞUBAT 2026'!J39*-1</f>
        <v>0</v>
      </c>
      <c r="L7" s="72"/>
      <c r="M7" s="73"/>
      <c r="N7" s="74"/>
    </row>
    <row r="8" spans="2:29" x14ac:dyDescent="0.25">
      <c r="B8" s="7">
        <v>46086</v>
      </c>
      <c r="C8" s="8">
        <v>2074</v>
      </c>
      <c r="D8" s="9"/>
      <c r="E8" s="10">
        <v>26</v>
      </c>
      <c r="F8" s="33">
        <f t="shared" si="0"/>
        <v>53924</v>
      </c>
      <c r="G8" s="15"/>
      <c r="H8" s="16"/>
      <c r="I8" s="17"/>
      <c r="J8" s="18"/>
      <c r="L8" s="75"/>
      <c r="M8" s="76"/>
      <c r="N8" s="77"/>
    </row>
    <row r="9" spans="2:29" x14ac:dyDescent="0.25">
      <c r="B9" s="7">
        <v>46087</v>
      </c>
      <c r="C9" s="8">
        <v>2011</v>
      </c>
      <c r="D9" s="9"/>
      <c r="E9" s="10">
        <v>26</v>
      </c>
      <c r="F9" s="33">
        <f t="shared" si="0"/>
        <v>52286</v>
      </c>
      <c r="G9" s="15"/>
      <c r="H9" s="16"/>
      <c r="I9" s="17"/>
      <c r="J9" s="18"/>
    </row>
    <row r="10" spans="2:29" x14ac:dyDescent="0.25">
      <c r="B10" s="7">
        <v>46088</v>
      </c>
      <c r="C10" s="8">
        <v>2024</v>
      </c>
      <c r="D10" s="9"/>
      <c r="E10" s="10">
        <v>26</v>
      </c>
      <c r="F10" s="33">
        <f t="shared" si="0"/>
        <v>52624</v>
      </c>
      <c r="G10" s="15"/>
      <c r="H10" s="16"/>
      <c r="I10" s="17"/>
      <c r="J10" s="18"/>
    </row>
    <row r="11" spans="2:29" x14ac:dyDescent="0.25">
      <c r="B11" s="7">
        <v>46089</v>
      </c>
      <c r="C11" s="8">
        <v>1960</v>
      </c>
      <c r="D11" s="9"/>
      <c r="E11" s="10">
        <v>26</v>
      </c>
      <c r="F11" s="33">
        <f t="shared" si="0"/>
        <v>50960</v>
      </c>
      <c r="G11" s="19"/>
      <c r="H11" s="16"/>
      <c r="I11" s="17"/>
      <c r="J11" s="18"/>
    </row>
    <row r="12" spans="2:29" x14ac:dyDescent="0.25">
      <c r="B12" s="7">
        <v>46090</v>
      </c>
      <c r="C12" s="8">
        <v>2021.5</v>
      </c>
      <c r="D12" s="9"/>
      <c r="E12" s="10">
        <v>26</v>
      </c>
      <c r="F12" s="33">
        <f t="shared" si="0"/>
        <v>52559</v>
      </c>
      <c r="G12" s="19"/>
      <c r="H12" s="16"/>
      <c r="I12" s="17"/>
      <c r="J12" s="18"/>
    </row>
    <row r="13" spans="2:29" x14ac:dyDescent="0.25">
      <c r="B13" s="7">
        <v>46091</v>
      </c>
      <c r="C13" s="8">
        <v>1997</v>
      </c>
      <c r="D13" s="9"/>
      <c r="E13" s="10">
        <v>26</v>
      </c>
      <c r="F13" s="33">
        <f t="shared" si="0"/>
        <v>51922</v>
      </c>
      <c r="G13" s="19"/>
      <c r="H13" s="16"/>
      <c r="I13" s="17"/>
      <c r="J13" s="18"/>
    </row>
    <row r="14" spans="2:29" x14ac:dyDescent="0.25">
      <c r="B14" s="7">
        <v>46092</v>
      </c>
      <c r="C14" s="8">
        <v>1999</v>
      </c>
      <c r="D14" s="9"/>
      <c r="E14" s="10">
        <v>26</v>
      </c>
      <c r="F14" s="33">
        <f t="shared" si="0"/>
        <v>51974</v>
      </c>
      <c r="G14" s="19"/>
      <c r="H14" s="16"/>
      <c r="I14" s="17"/>
      <c r="J14" s="18"/>
    </row>
    <row r="15" spans="2:29" x14ac:dyDescent="0.25">
      <c r="B15" s="7">
        <v>46093</v>
      </c>
      <c r="C15" s="8">
        <v>1991</v>
      </c>
      <c r="D15" s="9"/>
      <c r="E15" s="10">
        <v>26</v>
      </c>
      <c r="F15" s="33">
        <f t="shared" si="0"/>
        <v>51766</v>
      </c>
      <c r="G15" s="19"/>
      <c r="H15" s="16"/>
      <c r="I15" s="17"/>
      <c r="J15" s="18"/>
    </row>
    <row r="16" spans="2:29" x14ac:dyDescent="0.25">
      <c r="B16" s="7">
        <v>46094</v>
      </c>
      <c r="C16" s="8">
        <v>1981</v>
      </c>
      <c r="D16" s="9"/>
      <c r="E16" s="10">
        <v>26</v>
      </c>
      <c r="F16" s="33">
        <f t="shared" si="0"/>
        <v>51506</v>
      </c>
      <c r="G16" s="15">
        <v>46119</v>
      </c>
      <c r="H16" s="16" t="s">
        <v>38</v>
      </c>
      <c r="I16" s="17"/>
      <c r="J16" s="18">
        <v>300000</v>
      </c>
    </row>
    <row r="17" spans="2:10" x14ac:dyDescent="0.25">
      <c r="B17" s="7">
        <v>46095</v>
      </c>
      <c r="C17" s="8">
        <v>1986</v>
      </c>
      <c r="D17" s="9"/>
      <c r="E17" s="10">
        <v>26</v>
      </c>
      <c r="F17" s="33">
        <f t="shared" si="0"/>
        <v>51636</v>
      </c>
      <c r="G17" s="15">
        <v>46129</v>
      </c>
      <c r="H17" s="16" t="s">
        <v>39</v>
      </c>
      <c r="I17" s="17"/>
      <c r="J17" s="18">
        <v>1000000</v>
      </c>
    </row>
    <row r="18" spans="2:10" x14ac:dyDescent="0.25">
      <c r="B18" s="7">
        <v>46096</v>
      </c>
      <c r="C18" s="8">
        <v>1997</v>
      </c>
      <c r="D18" s="9"/>
      <c r="E18" s="10">
        <v>26</v>
      </c>
      <c r="F18" s="33">
        <f t="shared" si="0"/>
        <v>51922</v>
      </c>
      <c r="G18" s="15">
        <v>46133</v>
      </c>
      <c r="H18" s="16" t="s">
        <v>39</v>
      </c>
      <c r="I18" s="17"/>
      <c r="J18" s="18">
        <v>376569.7</v>
      </c>
    </row>
    <row r="19" spans="2:10" x14ac:dyDescent="0.25">
      <c r="B19" s="7">
        <v>46097</v>
      </c>
      <c r="C19" s="8">
        <v>2024</v>
      </c>
      <c r="D19" s="9"/>
      <c r="E19" s="10">
        <v>26</v>
      </c>
      <c r="F19" s="33">
        <f t="shared" si="0"/>
        <v>52624</v>
      </c>
      <c r="G19" s="19"/>
      <c r="H19" s="16"/>
      <c r="I19" s="17"/>
      <c r="J19" s="18"/>
    </row>
    <row r="20" spans="2:10" x14ac:dyDescent="0.25">
      <c r="B20" s="7">
        <v>46098</v>
      </c>
      <c r="C20" s="8">
        <v>2072</v>
      </c>
      <c r="D20" s="9"/>
      <c r="E20" s="10">
        <v>26</v>
      </c>
      <c r="F20" s="33">
        <f t="shared" si="0"/>
        <v>53872</v>
      </c>
      <c r="G20" s="19"/>
      <c r="H20" s="16"/>
      <c r="I20" s="17"/>
      <c r="J20" s="18"/>
    </row>
    <row r="21" spans="2:10" x14ac:dyDescent="0.25">
      <c r="B21" s="7">
        <v>46099</v>
      </c>
      <c r="C21" s="8">
        <v>2011</v>
      </c>
      <c r="D21" s="9"/>
      <c r="E21" s="10">
        <v>26</v>
      </c>
      <c r="F21" s="33">
        <f t="shared" si="0"/>
        <v>52286</v>
      </c>
      <c r="G21" s="19"/>
      <c r="H21" s="16"/>
      <c r="I21" s="17"/>
      <c r="J21" s="18"/>
    </row>
    <row r="22" spans="2:10" x14ac:dyDescent="0.25">
      <c r="B22" s="7">
        <v>46100</v>
      </c>
      <c r="C22" s="8">
        <v>2060.5</v>
      </c>
      <c r="D22" s="9"/>
      <c r="E22" s="10">
        <v>26</v>
      </c>
      <c r="F22" s="33">
        <f t="shared" si="0"/>
        <v>53573</v>
      </c>
      <c r="G22" s="19"/>
      <c r="H22" s="16"/>
      <c r="I22" s="17"/>
      <c r="J22" s="18"/>
    </row>
    <row r="23" spans="2:10" x14ac:dyDescent="0.25">
      <c r="B23" s="7">
        <v>46101</v>
      </c>
      <c r="C23" s="8">
        <v>2040</v>
      </c>
      <c r="D23" s="9"/>
      <c r="E23" s="10">
        <v>26</v>
      </c>
      <c r="F23" s="33">
        <f t="shared" si="0"/>
        <v>53040</v>
      </c>
      <c r="G23" s="19"/>
      <c r="H23" s="16"/>
      <c r="I23" s="17"/>
      <c r="J23" s="18"/>
    </row>
    <row r="24" spans="2:10" x14ac:dyDescent="0.25">
      <c r="B24" s="7">
        <v>46102</v>
      </c>
      <c r="C24" s="8">
        <v>2076.5</v>
      </c>
      <c r="D24" s="9"/>
      <c r="E24" s="10">
        <v>26</v>
      </c>
      <c r="F24" s="33">
        <f t="shared" si="0"/>
        <v>53989</v>
      </c>
      <c r="G24" s="19"/>
      <c r="H24" s="16"/>
      <c r="I24" s="17"/>
      <c r="J24" s="18"/>
    </row>
    <row r="25" spans="2:10" x14ac:dyDescent="0.25">
      <c r="B25" s="7">
        <v>46103</v>
      </c>
      <c r="C25" s="8">
        <v>0</v>
      </c>
      <c r="D25" s="9"/>
      <c r="E25" s="10">
        <v>26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46104</v>
      </c>
      <c r="C26" s="8">
        <v>4227</v>
      </c>
      <c r="D26" s="9"/>
      <c r="E26" s="10">
        <v>26</v>
      </c>
      <c r="F26" s="33">
        <f t="shared" si="0"/>
        <v>109902</v>
      </c>
      <c r="G26" s="19"/>
      <c r="H26" s="16"/>
      <c r="I26" s="17"/>
      <c r="J26" s="18"/>
    </row>
    <row r="27" spans="2:10" x14ac:dyDescent="0.25">
      <c r="B27" s="7">
        <v>46105</v>
      </c>
      <c r="C27" s="8">
        <v>2110</v>
      </c>
      <c r="D27" s="9"/>
      <c r="E27" s="10">
        <v>26</v>
      </c>
      <c r="F27" s="33">
        <f t="shared" si="0"/>
        <v>54860</v>
      </c>
      <c r="G27" s="19"/>
      <c r="H27" s="16"/>
      <c r="I27" s="17"/>
      <c r="J27" s="18"/>
    </row>
    <row r="28" spans="2:10" x14ac:dyDescent="0.25">
      <c r="B28" s="7">
        <v>46106</v>
      </c>
      <c r="C28" s="8">
        <v>2132</v>
      </c>
      <c r="D28" s="9"/>
      <c r="E28" s="10">
        <v>26</v>
      </c>
      <c r="F28" s="33">
        <f t="shared" si="0"/>
        <v>55432</v>
      </c>
      <c r="G28" s="19"/>
      <c r="H28" s="16"/>
      <c r="I28" s="17"/>
      <c r="J28" s="18"/>
    </row>
    <row r="29" spans="2:10" x14ac:dyDescent="0.25">
      <c r="B29" s="7">
        <v>46107</v>
      </c>
      <c r="C29" s="8">
        <v>2183</v>
      </c>
      <c r="D29" s="9"/>
      <c r="E29" s="10">
        <v>26</v>
      </c>
      <c r="F29" s="33">
        <f t="shared" si="0"/>
        <v>56758</v>
      </c>
      <c r="G29" s="19"/>
      <c r="H29" s="16"/>
      <c r="I29" s="17"/>
      <c r="J29" s="18"/>
    </row>
    <row r="30" spans="2:10" x14ac:dyDescent="0.25">
      <c r="B30" s="7">
        <v>46108</v>
      </c>
      <c r="C30" s="8">
        <v>2158</v>
      </c>
      <c r="D30" s="9"/>
      <c r="E30" s="10">
        <v>26</v>
      </c>
      <c r="F30" s="33">
        <f t="shared" si="0"/>
        <v>56108</v>
      </c>
      <c r="G30" s="19"/>
      <c r="H30" s="16"/>
      <c r="I30" s="17"/>
      <c r="J30" s="18"/>
    </row>
    <row r="31" spans="2:10" x14ac:dyDescent="0.25">
      <c r="B31" s="7">
        <v>46109</v>
      </c>
      <c r="C31" s="8">
        <v>2175</v>
      </c>
      <c r="D31" s="9"/>
      <c r="E31" s="10">
        <v>26</v>
      </c>
      <c r="F31" s="33">
        <f t="shared" si="0"/>
        <v>56550</v>
      </c>
      <c r="G31" s="19"/>
      <c r="H31" s="16"/>
      <c r="I31" s="17"/>
      <c r="J31" s="18"/>
    </row>
    <row r="32" spans="2:10" x14ac:dyDescent="0.25">
      <c r="B32" s="7">
        <v>46110</v>
      </c>
      <c r="C32" s="8">
        <v>2183</v>
      </c>
      <c r="D32" s="9"/>
      <c r="E32" s="10">
        <v>26</v>
      </c>
      <c r="F32" s="33">
        <f t="shared" si="0"/>
        <v>56758</v>
      </c>
      <c r="G32" s="19"/>
      <c r="H32" s="16"/>
      <c r="I32" s="17"/>
      <c r="J32" s="18"/>
    </row>
    <row r="33" spans="2:12" x14ac:dyDescent="0.25">
      <c r="B33" s="7">
        <v>46111</v>
      </c>
      <c r="C33" s="8">
        <v>2173</v>
      </c>
      <c r="D33" s="9"/>
      <c r="E33" s="10">
        <v>26</v>
      </c>
      <c r="F33" s="33">
        <f t="shared" si="0"/>
        <v>56498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35">
        <v>2173</v>
      </c>
      <c r="D34" s="36"/>
      <c r="E34" s="10">
        <v>26</v>
      </c>
      <c r="F34" s="38">
        <f t="shared" si="0"/>
        <v>56498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63845</v>
      </c>
      <c r="D35" s="43">
        <f>SUM(D4:D34)</f>
        <v>0</v>
      </c>
      <c r="E35" s="44"/>
      <c r="F35" s="45" t="s">
        <v>4</v>
      </c>
      <c r="G35" s="24"/>
      <c r="H35" s="63" t="s">
        <v>11</v>
      </c>
      <c r="I35" s="63"/>
      <c r="J35" s="25">
        <f>SUM(J4:J34)</f>
        <v>1676569.7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1659970</v>
      </c>
      <c r="L36" s="31">
        <f>J36-J4-J5-J6+J37</f>
        <v>1676569.7</v>
      </c>
    </row>
    <row r="37" spans="2:12" x14ac:dyDescent="0.25">
      <c r="B37" s="26" t="s">
        <v>14</v>
      </c>
      <c r="C37" s="30">
        <f>C35</f>
        <v>63845</v>
      </c>
      <c r="D37" s="9">
        <f>D35/1.03</f>
        <v>0</v>
      </c>
      <c r="E37" s="10"/>
      <c r="F37" s="33">
        <f>SUM(F4:F36)</f>
        <v>1659970</v>
      </c>
      <c r="G37" s="19"/>
      <c r="H37" s="17" t="s">
        <v>15</v>
      </c>
      <c r="I37" s="17">
        <v>0.01</v>
      </c>
      <c r="J37" s="18">
        <f>J36*I37</f>
        <v>16599.7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5" t="s">
        <v>16</v>
      </c>
      <c r="C39" s="66"/>
      <c r="D39" s="27"/>
      <c r="E39" s="37"/>
      <c r="F39" s="38"/>
      <c r="G39" s="28"/>
      <c r="H39" s="67" t="s">
        <v>17</v>
      </c>
      <c r="I39" s="67"/>
      <c r="J39" s="29">
        <f>J36+J37+J38-J35</f>
        <v>0</v>
      </c>
    </row>
    <row r="40" spans="2:12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</row>
    <row r="41" spans="2:12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</row>
    <row r="42" spans="2:12" x14ac:dyDescent="0.25">
      <c r="J42" s="31"/>
    </row>
    <row r="43" spans="2:12" x14ac:dyDescent="0.25">
      <c r="J43" s="31"/>
    </row>
  </sheetData>
  <mergeCells count="9">
    <mergeCell ref="L2:N2"/>
    <mergeCell ref="L5:N8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zoomScale="85" zoomScaleNormal="85" workbookViewId="0">
      <selection activeCell="E19" sqref="E19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1">
        <f>SUBTOTAL(109,N4:N27)</f>
        <v>1350000</v>
      </c>
    </row>
    <row r="2" spans="2:29" ht="25.5" customHeight="1" thickBot="1" x14ac:dyDescent="0.3">
      <c r="B2" s="60" t="s">
        <v>31</v>
      </c>
      <c r="C2" s="61"/>
      <c r="D2" s="61"/>
      <c r="E2" s="61"/>
      <c r="F2" s="61"/>
      <c r="G2" s="61"/>
      <c r="H2" s="61"/>
      <c r="I2" s="61"/>
      <c r="J2" s="62"/>
      <c r="L2" s="68" t="s">
        <v>32</v>
      </c>
      <c r="M2" s="68"/>
      <c r="N2" s="68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2" t="s">
        <v>18</v>
      </c>
      <c r="M3" s="52" t="s">
        <v>33</v>
      </c>
      <c r="N3" s="53" t="s">
        <v>34</v>
      </c>
    </row>
    <row r="4" spans="2:29" x14ac:dyDescent="0.25">
      <c r="B4" s="7">
        <v>46113</v>
      </c>
      <c r="C4" s="8">
        <v>2194</v>
      </c>
      <c r="D4" s="9"/>
      <c r="E4" s="10">
        <v>26</v>
      </c>
      <c r="F4" s="33">
        <f>E4*C4</f>
        <v>57044</v>
      </c>
      <c r="G4" s="11"/>
      <c r="H4" s="12" t="s">
        <v>6</v>
      </c>
      <c r="I4" s="13">
        <v>0.01</v>
      </c>
      <c r="J4" s="14"/>
      <c r="L4" s="54">
        <v>46057</v>
      </c>
      <c r="M4" s="55" t="s">
        <v>35</v>
      </c>
      <c r="N4" s="56">
        <v>1350000</v>
      </c>
    </row>
    <row r="5" spans="2:29" x14ac:dyDescent="0.25">
      <c r="B5" s="7">
        <v>46114</v>
      </c>
      <c r="C5" s="8">
        <v>2203</v>
      </c>
      <c r="D5" s="9"/>
      <c r="E5" s="10">
        <v>26</v>
      </c>
      <c r="F5" s="33">
        <f t="shared" ref="F5:F34" si="0">E5*C5</f>
        <v>57278</v>
      </c>
      <c r="G5" s="11"/>
      <c r="H5" s="12" t="s">
        <v>7</v>
      </c>
      <c r="I5" s="13">
        <v>1E-3</v>
      </c>
      <c r="J5" s="14"/>
      <c r="L5" s="69" t="s">
        <v>36</v>
      </c>
      <c r="M5" s="70"/>
      <c r="N5" s="71"/>
    </row>
    <row r="6" spans="2:29" x14ac:dyDescent="0.25">
      <c r="B6" s="7">
        <v>46115</v>
      </c>
      <c r="C6" s="8">
        <v>2195</v>
      </c>
      <c r="D6" s="9"/>
      <c r="E6" s="10">
        <v>26</v>
      </c>
      <c r="F6" s="33">
        <f t="shared" si="0"/>
        <v>57070</v>
      </c>
      <c r="G6" s="11"/>
      <c r="H6" s="12" t="s">
        <v>8</v>
      </c>
      <c r="I6" s="13"/>
      <c r="J6" s="14"/>
      <c r="L6" s="72"/>
      <c r="M6" s="73"/>
      <c r="N6" s="74"/>
    </row>
    <row r="7" spans="2:29" x14ac:dyDescent="0.25">
      <c r="B7" s="7">
        <v>46116</v>
      </c>
      <c r="C7" s="8">
        <v>2164</v>
      </c>
      <c r="D7" s="9"/>
      <c r="E7" s="10">
        <v>26</v>
      </c>
      <c r="F7" s="33">
        <f t="shared" si="0"/>
        <v>56264</v>
      </c>
      <c r="G7" s="11"/>
      <c r="H7" s="12" t="s">
        <v>9</v>
      </c>
      <c r="I7" s="13"/>
      <c r="J7" s="14">
        <f>'MART 2026'!J39*-1</f>
        <v>0</v>
      </c>
      <c r="L7" s="72"/>
      <c r="M7" s="73"/>
      <c r="N7" s="74"/>
    </row>
    <row r="8" spans="2:29" x14ac:dyDescent="0.25">
      <c r="B8" s="7">
        <v>46117</v>
      </c>
      <c r="C8" s="8">
        <v>2175</v>
      </c>
      <c r="D8" s="9"/>
      <c r="E8" s="10">
        <v>26</v>
      </c>
      <c r="F8" s="33">
        <f t="shared" si="0"/>
        <v>56550</v>
      </c>
      <c r="G8" s="15"/>
      <c r="H8" s="16"/>
      <c r="I8" s="17"/>
      <c r="J8" s="18"/>
      <c r="L8" s="75"/>
      <c r="M8" s="76"/>
      <c r="N8" s="77"/>
    </row>
    <row r="9" spans="2:29" x14ac:dyDescent="0.25">
      <c r="B9" s="7">
        <v>46118</v>
      </c>
      <c r="C9" s="8">
        <v>2188</v>
      </c>
      <c r="D9" s="9"/>
      <c r="E9" s="10">
        <v>26</v>
      </c>
      <c r="F9" s="33">
        <f t="shared" si="0"/>
        <v>56888</v>
      </c>
      <c r="G9" s="15"/>
      <c r="H9" s="16"/>
      <c r="I9" s="17"/>
      <c r="J9" s="18"/>
    </row>
    <row r="10" spans="2:29" x14ac:dyDescent="0.25">
      <c r="B10" s="7">
        <v>46119</v>
      </c>
      <c r="C10" s="8">
        <v>2259</v>
      </c>
      <c r="D10" s="9"/>
      <c r="E10" s="10">
        <v>26</v>
      </c>
      <c r="F10" s="33">
        <f t="shared" si="0"/>
        <v>58734</v>
      </c>
      <c r="G10" s="15"/>
      <c r="H10" s="16"/>
      <c r="I10" s="17"/>
      <c r="J10" s="18"/>
    </row>
    <row r="11" spans="2:29" x14ac:dyDescent="0.25">
      <c r="B11" s="7">
        <v>46120</v>
      </c>
      <c r="C11" s="8">
        <v>2204</v>
      </c>
      <c r="D11" s="9"/>
      <c r="E11" s="10">
        <v>26</v>
      </c>
      <c r="F11" s="33">
        <f t="shared" si="0"/>
        <v>57304</v>
      </c>
      <c r="G11" s="19"/>
      <c r="H11" s="16"/>
      <c r="I11" s="17"/>
      <c r="J11" s="18"/>
    </row>
    <row r="12" spans="2:29" x14ac:dyDescent="0.25">
      <c r="B12" s="7">
        <v>46121</v>
      </c>
      <c r="C12" s="8">
        <v>2215</v>
      </c>
      <c r="D12" s="9"/>
      <c r="E12" s="10">
        <v>26</v>
      </c>
      <c r="F12" s="33">
        <f t="shared" si="0"/>
        <v>57590</v>
      </c>
      <c r="G12" s="19"/>
      <c r="H12" s="16"/>
      <c r="I12" s="17"/>
      <c r="J12" s="18"/>
    </row>
    <row r="13" spans="2:29" x14ac:dyDescent="0.25">
      <c r="B13" s="7">
        <v>46122</v>
      </c>
      <c r="C13" s="8">
        <v>2235</v>
      </c>
      <c r="D13" s="9"/>
      <c r="E13" s="10">
        <v>26</v>
      </c>
      <c r="F13" s="33">
        <f t="shared" si="0"/>
        <v>58110</v>
      </c>
      <c r="G13" s="19"/>
      <c r="H13" s="16"/>
      <c r="I13" s="17"/>
      <c r="J13" s="18"/>
    </row>
    <row r="14" spans="2:29" x14ac:dyDescent="0.25">
      <c r="B14" s="7">
        <v>46123</v>
      </c>
      <c r="C14" s="8">
        <v>2206</v>
      </c>
      <c r="D14" s="9"/>
      <c r="E14" s="10">
        <v>26</v>
      </c>
      <c r="F14" s="33">
        <f t="shared" si="0"/>
        <v>57356</v>
      </c>
      <c r="G14" s="19"/>
      <c r="H14" s="16"/>
      <c r="I14" s="17"/>
      <c r="J14" s="18"/>
    </row>
    <row r="15" spans="2:29" x14ac:dyDescent="0.25">
      <c r="B15" s="7">
        <v>46124</v>
      </c>
      <c r="C15" s="8">
        <v>2220</v>
      </c>
      <c r="D15" s="9"/>
      <c r="E15" s="10">
        <v>26</v>
      </c>
      <c r="F15" s="33">
        <f t="shared" si="0"/>
        <v>57720</v>
      </c>
      <c r="G15" s="15"/>
      <c r="H15" s="16"/>
      <c r="I15" s="17"/>
      <c r="J15" s="18"/>
    </row>
    <row r="16" spans="2:29" x14ac:dyDescent="0.25">
      <c r="B16" s="7">
        <v>46125</v>
      </c>
      <c r="C16" s="8">
        <v>2184</v>
      </c>
      <c r="D16" s="9"/>
      <c r="E16" s="10">
        <v>26</v>
      </c>
      <c r="F16" s="33">
        <f t="shared" si="0"/>
        <v>56784</v>
      </c>
      <c r="G16" s="19"/>
      <c r="H16" s="16"/>
      <c r="I16" s="17"/>
      <c r="J16" s="18"/>
    </row>
    <row r="17" spans="2:10" x14ac:dyDescent="0.25">
      <c r="B17" s="7">
        <v>46126</v>
      </c>
      <c r="C17" s="8">
        <v>2186.5</v>
      </c>
      <c r="D17" s="9"/>
      <c r="E17" s="10">
        <v>26</v>
      </c>
      <c r="F17" s="33">
        <f t="shared" si="0"/>
        <v>56849</v>
      </c>
      <c r="G17" s="19"/>
      <c r="H17" s="16"/>
      <c r="I17" s="17"/>
      <c r="J17" s="18"/>
    </row>
    <row r="18" spans="2:10" x14ac:dyDescent="0.25">
      <c r="B18" s="7">
        <v>46127</v>
      </c>
      <c r="C18" s="8">
        <v>2207</v>
      </c>
      <c r="D18" s="9"/>
      <c r="E18" s="10">
        <v>26</v>
      </c>
      <c r="F18" s="33">
        <f t="shared" si="0"/>
        <v>57382</v>
      </c>
      <c r="G18" s="19"/>
      <c r="H18" s="16"/>
      <c r="I18" s="17"/>
      <c r="J18" s="18"/>
    </row>
    <row r="19" spans="2:10" x14ac:dyDescent="0.25">
      <c r="B19" s="7">
        <v>46128</v>
      </c>
      <c r="C19" s="8">
        <v>2255.5</v>
      </c>
      <c r="D19" s="9"/>
      <c r="E19" s="10">
        <v>26</v>
      </c>
      <c r="F19" s="33">
        <f t="shared" si="0"/>
        <v>58643</v>
      </c>
      <c r="G19" s="19"/>
      <c r="H19" s="16"/>
      <c r="I19" s="17"/>
      <c r="J19" s="18"/>
    </row>
    <row r="20" spans="2:10" x14ac:dyDescent="0.25">
      <c r="B20" s="7">
        <v>46129</v>
      </c>
      <c r="C20" s="8">
        <v>2289</v>
      </c>
      <c r="D20" s="9"/>
      <c r="E20" s="10">
        <v>26</v>
      </c>
      <c r="F20" s="33">
        <f t="shared" si="0"/>
        <v>59514</v>
      </c>
      <c r="G20" s="19"/>
      <c r="H20" s="16"/>
      <c r="I20" s="17"/>
      <c r="J20" s="18"/>
    </row>
    <row r="21" spans="2:10" x14ac:dyDescent="0.25">
      <c r="B21" s="7">
        <v>46130</v>
      </c>
      <c r="C21" s="8">
        <v>2302</v>
      </c>
      <c r="D21" s="9"/>
      <c r="E21" s="10">
        <v>26</v>
      </c>
      <c r="F21" s="33">
        <f t="shared" si="0"/>
        <v>59852</v>
      </c>
      <c r="G21" s="19"/>
      <c r="H21" s="16"/>
      <c r="I21" s="17"/>
      <c r="J21" s="18"/>
    </row>
    <row r="22" spans="2:10" x14ac:dyDescent="0.25">
      <c r="B22" s="7">
        <v>46131</v>
      </c>
      <c r="C22" s="8">
        <v>2308</v>
      </c>
      <c r="D22" s="9"/>
      <c r="E22" s="10">
        <v>26</v>
      </c>
      <c r="F22" s="33">
        <f t="shared" si="0"/>
        <v>60008</v>
      </c>
      <c r="G22" s="19"/>
      <c r="H22" s="16"/>
      <c r="I22" s="17"/>
      <c r="J22" s="18"/>
    </row>
    <row r="23" spans="2:10" x14ac:dyDescent="0.25">
      <c r="B23" s="7">
        <v>46132</v>
      </c>
      <c r="C23" s="8">
        <v>2342</v>
      </c>
      <c r="D23" s="9"/>
      <c r="E23" s="10">
        <v>26</v>
      </c>
      <c r="F23" s="33">
        <f t="shared" si="0"/>
        <v>60892</v>
      </c>
      <c r="G23" s="19"/>
      <c r="H23" s="16"/>
      <c r="I23" s="17"/>
      <c r="J23" s="18"/>
    </row>
    <row r="24" spans="2:10" x14ac:dyDescent="0.25">
      <c r="B24" s="7">
        <v>46133</v>
      </c>
      <c r="C24" s="8">
        <v>2340</v>
      </c>
      <c r="D24" s="9"/>
      <c r="E24" s="10">
        <v>26</v>
      </c>
      <c r="F24" s="33">
        <f t="shared" si="0"/>
        <v>60840</v>
      </c>
      <c r="G24" s="19"/>
      <c r="H24" s="16"/>
      <c r="I24" s="17"/>
      <c r="J24" s="18"/>
    </row>
    <row r="25" spans="2:10" x14ac:dyDescent="0.25">
      <c r="B25" s="7">
        <v>46134</v>
      </c>
      <c r="C25" s="8">
        <v>2336</v>
      </c>
      <c r="D25" s="9"/>
      <c r="E25" s="10">
        <v>26</v>
      </c>
      <c r="F25" s="33">
        <f t="shared" si="0"/>
        <v>60736</v>
      </c>
      <c r="G25" s="19"/>
      <c r="H25" s="16"/>
      <c r="I25" s="17"/>
      <c r="J25" s="18"/>
    </row>
    <row r="26" spans="2:10" x14ac:dyDescent="0.25">
      <c r="B26" s="7">
        <v>46135</v>
      </c>
      <c r="C26" s="8">
        <v>2304</v>
      </c>
      <c r="D26" s="9"/>
      <c r="E26" s="10">
        <v>26</v>
      </c>
      <c r="F26" s="33">
        <f t="shared" si="0"/>
        <v>59904</v>
      </c>
      <c r="G26" s="19"/>
      <c r="H26" s="16"/>
      <c r="I26" s="17"/>
      <c r="J26" s="18"/>
    </row>
    <row r="27" spans="2:10" x14ac:dyDescent="0.25">
      <c r="B27" s="7">
        <v>46136</v>
      </c>
      <c r="C27" s="8">
        <v>2324</v>
      </c>
      <c r="D27" s="9"/>
      <c r="E27" s="10">
        <v>26</v>
      </c>
      <c r="F27" s="33">
        <f t="shared" si="0"/>
        <v>60424</v>
      </c>
      <c r="G27" s="19"/>
      <c r="H27" s="16"/>
      <c r="I27" s="17"/>
      <c r="J27" s="18"/>
    </row>
    <row r="28" spans="2:10" x14ac:dyDescent="0.25">
      <c r="B28" s="7">
        <v>46137</v>
      </c>
      <c r="C28" s="8">
        <v>2299</v>
      </c>
      <c r="D28" s="9"/>
      <c r="E28" s="10">
        <v>26</v>
      </c>
      <c r="F28" s="33">
        <f t="shared" si="0"/>
        <v>59774</v>
      </c>
      <c r="G28" s="19"/>
      <c r="H28" s="16"/>
      <c r="I28" s="17"/>
      <c r="J28" s="18"/>
    </row>
    <row r="29" spans="2:10" x14ac:dyDescent="0.25">
      <c r="B29" s="7">
        <v>46138</v>
      </c>
      <c r="C29" s="8">
        <v>3430</v>
      </c>
      <c r="D29" s="9"/>
      <c r="E29" s="10">
        <v>26</v>
      </c>
      <c r="F29" s="33">
        <f t="shared" si="0"/>
        <v>89180</v>
      </c>
      <c r="G29" s="19"/>
      <c r="H29" s="16"/>
      <c r="I29" s="17"/>
      <c r="J29" s="18"/>
    </row>
    <row r="30" spans="2:10" x14ac:dyDescent="0.25">
      <c r="B30" s="7">
        <v>46139</v>
      </c>
      <c r="C30" s="8">
        <v>2412</v>
      </c>
      <c r="D30" s="9"/>
      <c r="E30" s="10">
        <v>26</v>
      </c>
      <c r="F30" s="33">
        <f t="shared" si="0"/>
        <v>62712</v>
      </c>
      <c r="G30" s="19"/>
      <c r="H30" s="16"/>
      <c r="I30" s="17"/>
      <c r="J30" s="18"/>
    </row>
    <row r="31" spans="2:10" x14ac:dyDescent="0.25">
      <c r="B31" s="7">
        <v>46140</v>
      </c>
      <c r="C31" s="8">
        <v>1393</v>
      </c>
      <c r="D31" s="9"/>
      <c r="E31" s="10">
        <v>26</v>
      </c>
      <c r="F31" s="33">
        <f t="shared" si="0"/>
        <v>36218</v>
      </c>
      <c r="G31" s="19"/>
      <c r="H31" s="16"/>
      <c r="I31" s="17"/>
      <c r="J31" s="18"/>
    </row>
    <row r="32" spans="2:10" x14ac:dyDescent="0.25">
      <c r="B32" s="7">
        <v>46141</v>
      </c>
      <c r="C32" s="8">
        <v>2404</v>
      </c>
      <c r="D32" s="9"/>
      <c r="E32" s="10">
        <v>26</v>
      </c>
      <c r="F32" s="33">
        <f t="shared" si="0"/>
        <v>62504</v>
      </c>
      <c r="G32" s="19"/>
      <c r="H32" s="16"/>
      <c r="I32" s="17"/>
      <c r="J32" s="18"/>
    </row>
    <row r="33" spans="2:12" x14ac:dyDescent="0.25">
      <c r="B33" s="7">
        <v>46142</v>
      </c>
      <c r="C33" s="8">
        <v>2711</v>
      </c>
      <c r="D33" s="9"/>
      <c r="E33" s="10">
        <v>26</v>
      </c>
      <c r="F33" s="33">
        <f t="shared" si="0"/>
        <v>70486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10">
        <v>26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68485</v>
      </c>
      <c r="D35" s="43">
        <f>SUM(D4:D34)</f>
        <v>0</v>
      </c>
      <c r="E35" s="44"/>
      <c r="F35" s="45" t="s">
        <v>4</v>
      </c>
      <c r="G35" s="24"/>
      <c r="H35" s="63" t="s">
        <v>11</v>
      </c>
      <c r="I35" s="63"/>
      <c r="J35" s="25">
        <f>SUM(J4:J34)</f>
        <v>0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1780610</v>
      </c>
      <c r="L36" s="31">
        <f>J36-J4-J5-J6+J37</f>
        <v>1798416.1</v>
      </c>
    </row>
    <row r="37" spans="2:12" x14ac:dyDescent="0.25">
      <c r="B37" s="26" t="s">
        <v>14</v>
      </c>
      <c r="C37" s="30">
        <f>C35</f>
        <v>68485</v>
      </c>
      <c r="D37" s="9">
        <f>D35/1.03</f>
        <v>0</v>
      </c>
      <c r="E37" s="10"/>
      <c r="F37" s="33">
        <f>SUM(F4:F36)</f>
        <v>1780610</v>
      </c>
      <c r="G37" s="19"/>
      <c r="H37" s="17" t="s">
        <v>15</v>
      </c>
      <c r="I37" s="17">
        <v>0.01</v>
      </c>
      <c r="J37" s="18">
        <f>J36*I37</f>
        <v>17806.100000000002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5" t="s">
        <v>16</v>
      </c>
      <c r="C39" s="66"/>
      <c r="D39" s="27"/>
      <c r="E39" s="37"/>
      <c r="F39" s="38"/>
      <c r="G39" s="28"/>
      <c r="H39" s="67" t="s">
        <v>17</v>
      </c>
      <c r="I39" s="67"/>
      <c r="J39" s="29">
        <f>J36+J37+J38-J35</f>
        <v>1798416.1</v>
      </c>
    </row>
    <row r="40" spans="2:12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</row>
    <row r="41" spans="2:12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</row>
    <row r="42" spans="2:12" x14ac:dyDescent="0.25">
      <c r="J42" s="31"/>
    </row>
    <row r="43" spans="2:12" x14ac:dyDescent="0.25">
      <c r="J43" s="31"/>
    </row>
  </sheetData>
  <mergeCells count="9">
    <mergeCell ref="L2:N2"/>
    <mergeCell ref="L5:N8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68BD0D-62BD-4FB7-8603-0FD6331A3188}">
  <dimension ref="B1:AC43"/>
  <sheetViews>
    <sheetView tabSelected="1" zoomScale="85" zoomScaleNormal="85" workbookViewId="0">
      <selection activeCell="E25" sqref="E2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1">
        <f>SUBTOTAL(109,N4:N27)</f>
        <v>1350000</v>
      </c>
    </row>
    <row r="2" spans="2:29" ht="25.5" customHeight="1" thickBot="1" x14ac:dyDescent="0.3">
      <c r="B2" s="60" t="s">
        <v>31</v>
      </c>
      <c r="C2" s="61"/>
      <c r="D2" s="61"/>
      <c r="E2" s="61"/>
      <c r="F2" s="61"/>
      <c r="G2" s="61"/>
      <c r="H2" s="61"/>
      <c r="I2" s="61"/>
      <c r="J2" s="62"/>
      <c r="L2" s="68" t="s">
        <v>32</v>
      </c>
      <c r="M2" s="68"/>
      <c r="N2" s="68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2" t="s">
        <v>18</v>
      </c>
      <c r="M3" s="52" t="s">
        <v>33</v>
      </c>
      <c r="N3" s="53" t="s">
        <v>34</v>
      </c>
    </row>
    <row r="4" spans="2:29" x14ac:dyDescent="0.25">
      <c r="B4" s="7">
        <v>46143</v>
      </c>
      <c r="C4" s="8">
        <v>2191</v>
      </c>
      <c r="D4" s="9"/>
      <c r="E4" s="10">
        <v>26</v>
      </c>
      <c r="F4" s="33">
        <f>E4*C4</f>
        <v>56966</v>
      </c>
      <c r="G4" s="11"/>
      <c r="H4" s="12" t="s">
        <v>6</v>
      </c>
      <c r="I4" s="13">
        <v>0.01</v>
      </c>
      <c r="J4" s="14"/>
      <c r="L4" s="54">
        <v>46057</v>
      </c>
      <c r="M4" s="55" t="s">
        <v>35</v>
      </c>
      <c r="N4" s="56">
        <v>1350000</v>
      </c>
    </row>
    <row r="5" spans="2:29" x14ac:dyDescent="0.25">
      <c r="B5" s="7">
        <v>46144</v>
      </c>
      <c r="C5" s="8">
        <v>2529</v>
      </c>
      <c r="D5" s="9"/>
      <c r="E5" s="10">
        <v>26</v>
      </c>
      <c r="F5" s="33">
        <f t="shared" ref="F5:F34" si="0">E5*C5</f>
        <v>65754</v>
      </c>
      <c r="G5" s="11"/>
      <c r="H5" s="12" t="s">
        <v>7</v>
      </c>
      <c r="I5" s="13">
        <v>1E-3</v>
      </c>
      <c r="J5" s="14"/>
      <c r="L5" s="69" t="s">
        <v>36</v>
      </c>
      <c r="M5" s="70"/>
      <c r="N5" s="71"/>
    </row>
    <row r="6" spans="2:29" x14ac:dyDescent="0.25">
      <c r="B6" s="7">
        <v>46145</v>
      </c>
      <c r="C6" s="8">
        <v>2421</v>
      </c>
      <c r="D6" s="9"/>
      <c r="E6" s="10">
        <v>26</v>
      </c>
      <c r="F6" s="33">
        <f t="shared" si="0"/>
        <v>62946</v>
      </c>
      <c r="G6" s="11"/>
      <c r="H6" s="12" t="s">
        <v>8</v>
      </c>
      <c r="I6" s="13"/>
      <c r="J6" s="14"/>
      <c r="L6" s="72"/>
      <c r="M6" s="73"/>
      <c r="N6" s="74"/>
    </row>
    <row r="7" spans="2:29" x14ac:dyDescent="0.25">
      <c r="B7" s="7">
        <v>46146</v>
      </c>
      <c r="C7" s="8">
        <v>2402</v>
      </c>
      <c r="D7" s="9"/>
      <c r="E7" s="10">
        <v>26</v>
      </c>
      <c r="F7" s="33">
        <f t="shared" si="0"/>
        <v>62452</v>
      </c>
      <c r="G7" s="11"/>
      <c r="H7" s="12" t="s">
        <v>9</v>
      </c>
      <c r="I7" s="13"/>
      <c r="J7" s="14">
        <f>'NİSAN 2026'!J39*-1</f>
        <v>-1798416.1</v>
      </c>
      <c r="L7" s="72"/>
      <c r="M7" s="73"/>
      <c r="N7" s="74"/>
    </row>
    <row r="8" spans="2:29" x14ac:dyDescent="0.25">
      <c r="B8" s="7">
        <v>46147</v>
      </c>
      <c r="C8" s="8">
        <v>2473</v>
      </c>
      <c r="D8" s="9"/>
      <c r="E8" s="10">
        <v>26</v>
      </c>
      <c r="F8" s="33">
        <f t="shared" si="0"/>
        <v>64298</v>
      </c>
      <c r="G8" s="15"/>
      <c r="H8" s="16"/>
      <c r="I8" s="17"/>
      <c r="J8" s="18"/>
      <c r="L8" s="75"/>
      <c r="M8" s="76"/>
      <c r="N8" s="77"/>
    </row>
    <row r="9" spans="2:29" x14ac:dyDescent="0.25">
      <c r="B9" s="7">
        <v>46148</v>
      </c>
      <c r="C9" s="8">
        <v>2411</v>
      </c>
      <c r="D9" s="9"/>
      <c r="E9" s="10">
        <v>26</v>
      </c>
      <c r="F9" s="33">
        <f t="shared" si="0"/>
        <v>62686</v>
      </c>
      <c r="G9" s="15"/>
      <c r="H9" s="16"/>
      <c r="I9" s="17"/>
      <c r="J9" s="18"/>
    </row>
    <row r="10" spans="2:29" x14ac:dyDescent="0.25">
      <c r="B10" s="7">
        <v>46149</v>
      </c>
      <c r="C10" s="8">
        <v>2433</v>
      </c>
      <c r="D10" s="9"/>
      <c r="E10" s="10">
        <v>26</v>
      </c>
      <c r="F10" s="33">
        <f t="shared" si="0"/>
        <v>63258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>
        <v>26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26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26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26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26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26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26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26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26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26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26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26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26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26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26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26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26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26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26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26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26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26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26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35"/>
      <c r="D34" s="36"/>
      <c r="E34" s="10">
        <v>26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16860</v>
      </c>
      <c r="D35" s="43">
        <f>SUM(D4:D34)</f>
        <v>0</v>
      </c>
      <c r="E35" s="44"/>
      <c r="F35" s="45" t="s">
        <v>4</v>
      </c>
      <c r="G35" s="24"/>
      <c r="H35" s="63" t="s">
        <v>11</v>
      </c>
      <c r="I35" s="63"/>
      <c r="J35" s="25">
        <f>SUM(J4:J34)</f>
        <v>-1798416.1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438360</v>
      </c>
      <c r="L36" s="31">
        <f>J36-J4-J5-J6+J37</f>
        <v>442743.6</v>
      </c>
    </row>
    <row r="37" spans="2:12" x14ac:dyDescent="0.25">
      <c r="B37" s="26" t="s">
        <v>14</v>
      </c>
      <c r="C37" s="30">
        <f>C35</f>
        <v>16860</v>
      </c>
      <c r="D37" s="9">
        <f>D35/1.03</f>
        <v>0</v>
      </c>
      <c r="E37" s="10"/>
      <c r="F37" s="33">
        <f>SUM(F4:F36)</f>
        <v>438360</v>
      </c>
      <c r="G37" s="19"/>
      <c r="H37" s="17" t="s">
        <v>15</v>
      </c>
      <c r="I37" s="17">
        <v>0.01</v>
      </c>
      <c r="J37" s="18">
        <f>J36*I37</f>
        <v>4383.6000000000004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5" t="s">
        <v>16</v>
      </c>
      <c r="C39" s="66"/>
      <c r="D39" s="27"/>
      <c r="E39" s="37"/>
      <c r="F39" s="38"/>
      <c r="G39" s="28"/>
      <c r="H39" s="67" t="s">
        <v>17</v>
      </c>
      <c r="I39" s="67"/>
      <c r="J39" s="29">
        <f>J36+J37+J38-J35</f>
        <v>2241159.7000000002</v>
      </c>
    </row>
    <row r="40" spans="2:12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</row>
    <row r="41" spans="2:12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</row>
    <row r="42" spans="2:12" x14ac:dyDescent="0.25">
      <c r="J42" s="31"/>
    </row>
    <row r="43" spans="2:12" x14ac:dyDescent="0.25">
      <c r="J43" s="31"/>
    </row>
  </sheetData>
  <mergeCells count="9">
    <mergeCell ref="B40:J40"/>
    <mergeCell ref="B41:J41"/>
    <mergeCell ref="B2:J2"/>
    <mergeCell ref="L2:N2"/>
    <mergeCell ref="L5:N8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105A74-704A-4FF0-9F02-CF1757D9307C}">
  <dimension ref="B1:AC43"/>
  <sheetViews>
    <sheetView zoomScale="85" zoomScaleNormal="85" workbookViewId="0">
      <selection activeCell="J7" sqref="J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1">
        <f>SUBTOTAL(109,N4:N27)</f>
        <v>1350000</v>
      </c>
    </row>
    <row r="2" spans="2:29" ht="25.5" customHeight="1" thickBot="1" x14ac:dyDescent="0.3">
      <c r="B2" s="60" t="s">
        <v>31</v>
      </c>
      <c r="C2" s="61"/>
      <c r="D2" s="61"/>
      <c r="E2" s="61"/>
      <c r="F2" s="61"/>
      <c r="G2" s="61"/>
      <c r="H2" s="61"/>
      <c r="I2" s="61"/>
      <c r="J2" s="62"/>
      <c r="L2" s="68" t="s">
        <v>32</v>
      </c>
      <c r="M2" s="68"/>
      <c r="N2" s="68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2" t="s">
        <v>18</v>
      </c>
      <c r="M3" s="52" t="s">
        <v>33</v>
      </c>
      <c r="N3" s="53" t="s">
        <v>34</v>
      </c>
    </row>
    <row r="4" spans="2:29" x14ac:dyDescent="0.25">
      <c r="B4" s="7">
        <v>46174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/>
      <c r="L4" s="54">
        <v>46057</v>
      </c>
      <c r="M4" s="55" t="s">
        <v>35</v>
      </c>
      <c r="N4" s="56">
        <v>1350000</v>
      </c>
    </row>
    <row r="5" spans="2:29" x14ac:dyDescent="0.25">
      <c r="B5" s="7">
        <v>46175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/>
      <c r="L5" s="69" t="s">
        <v>36</v>
      </c>
      <c r="M5" s="70"/>
      <c r="N5" s="71"/>
    </row>
    <row r="6" spans="2:29" x14ac:dyDescent="0.25">
      <c r="B6" s="7">
        <v>46176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  <c r="L6" s="72"/>
      <c r="M6" s="73"/>
      <c r="N6" s="74"/>
    </row>
    <row r="7" spans="2:29" x14ac:dyDescent="0.25">
      <c r="B7" s="7">
        <v>46177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'MAYIS 2026'!J39*-1</f>
        <v>-2241159.7000000002</v>
      </c>
      <c r="L7" s="72"/>
      <c r="M7" s="73"/>
      <c r="N7" s="74"/>
    </row>
    <row r="8" spans="2:29" x14ac:dyDescent="0.25">
      <c r="B8" s="7">
        <v>46178</v>
      </c>
      <c r="C8" s="8"/>
      <c r="D8" s="9"/>
      <c r="E8" s="10"/>
      <c r="F8" s="33">
        <f t="shared" si="0"/>
        <v>0</v>
      </c>
      <c r="G8" s="15"/>
      <c r="H8" s="16"/>
      <c r="I8" s="17"/>
      <c r="J8" s="18"/>
      <c r="L8" s="75"/>
      <c r="M8" s="76"/>
      <c r="N8" s="77"/>
    </row>
    <row r="9" spans="2:29" x14ac:dyDescent="0.25">
      <c r="B9" s="7">
        <v>46179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46180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46181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46182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46183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46184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46185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46186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46187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46188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46189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46190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46191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46192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46193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46194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46195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46196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46197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46198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46199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46200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46201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46202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46203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3" t="s">
        <v>11</v>
      </c>
      <c r="I35" s="63"/>
      <c r="J35" s="25">
        <f>SUM(J4:J34)</f>
        <v>-2241159.7000000002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0</v>
      </c>
      <c r="L36" s="31">
        <f>J36-J4-J5-J6+J37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>
        <f>J36*I37</f>
        <v>0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5" t="s">
        <v>16</v>
      </c>
      <c r="C39" s="66"/>
      <c r="D39" s="27"/>
      <c r="E39" s="37"/>
      <c r="F39" s="38"/>
      <c r="G39" s="28"/>
      <c r="H39" s="67" t="s">
        <v>17</v>
      </c>
      <c r="I39" s="67"/>
      <c r="J39" s="29">
        <f>J36+J37+J38-J35</f>
        <v>2241159.7000000002</v>
      </c>
    </row>
    <row r="40" spans="2:12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</row>
    <row r="41" spans="2:12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</row>
    <row r="42" spans="2:12" x14ac:dyDescent="0.25">
      <c r="J42" s="31"/>
    </row>
    <row r="43" spans="2:12" x14ac:dyDescent="0.25">
      <c r="J43" s="31"/>
    </row>
  </sheetData>
  <mergeCells count="9">
    <mergeCell ref="B40:J40"/>
    <mergeCell ref="B41:J41"/>
    <mergeCell ref="B2:J2"/>
    <mergeCell ref="L2:N2"/>
    <mergeCell ref="L5:N8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6</vt:i4>
      </vt:variant>
    </vt:vector>
  </HeadingPairs>
  <TitlesOfParts>
    <vt:vector size="6" baseType="lpstr">
      <vt:lpstr>OCAK 2026</vt:lpstr>
      <vt:lpstr>ŞUBAT 2026</vt:lpstr>
      <vt:lpstr>MART 2026</vt:lpstr>
      <vt:lpstr>NİSAN 2026</vt:lpstr>
      <vt:lpstr>MAYIS 2026</vt:lpstr>
      <vt:lpstr>HAZİRAN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dcterms:created xsi:type="dcterms:W3CDTF">2015-06-05T18:19:34Z</dcterms:created>
  <dcterms:modified xsi:type="dcterms:W3CDTF">2026-05-09T13:37:51Z</dcterms:modified>
</cp:coreProperties>
</file>